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8800" windowHeight="11880" activeTab="0"/>
  </bookViews>
  <sheets>
    <sheet name="Indian Canyon" sheetId="1" r:id="rId1"/>
  </sheets>
  <definedNames>
    <definedName name="_xlnm.Print_Area" localSheetId="0">'Indian Canyon'!$A$1:$K$14</definedName>
  </definedNames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<sst xmlns="http://schemas.openxmlformats.org/spreadsheetml/2006/main" count="43" uniqueCount="41">
  <si>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Uinta Basin Railroad</t>
  </si>
  <si>
    <t>MP</t>
  </si>
  <si>
    <t>No. Tracks</t>
  </si>
  <si>
    <t>Xing Type</t>
  </si>
  <si>
    <t>Xing Name</t>
  </si>
  <si>
    <t>BR Type</t>
  </si>
  <si>
    <t>BR Height (ft)</t>
  </si>
  <si>
    <t>Roadway Bridges</t>
  </si>
  <si>
    <t>RD over RD</t>
  </si>
  <si>
    <t>-</t>
  </si>
  <si>
    <t>BR Length (ft)</t>
  </si>
  <si>
    <t>Kyune Pass Road over Horse Creek Road</t>
  </si>
  <si>
    <t>Indian Canyon Corridor</t>
  </si>
  <si>
    <t>PCB</t>
  </si>
  <si>
    <t>Segment</t>
  </si>
  <si>
    <t>Main</t>
  </si>
  <si>
    <t xml:space="preserve">OX = </t>
  </si>
  <si>
    <t xml:space="preserve">At-grade = </t>
  </si>
  <si>
    <t xml:space="preserve">UX = </t>
  </si>
  <si>
    <t>If greater than 15' fill (rail over road), install UP bridge (need total of 22' min for clear).</t>
  </si>
  <si>
    <t>If greater than 24' cut (road over rail), install OH bridge (need total of 30' min for clear).</t>
  </si>
  <si>
    <t>If less than 24' cut (road over rail), at-grade xing if room to run out grade.</t>
  </si>
  <si>
    <t>If less than 15' fill (rail over road), at-grade xing if room to run out grade.</t>
  </si>
  <si>
    <t>Revisions by PJG 1/17/2019 per discussion with DLM:</t>
  </si>
  <si>
    <t>Cuts:</t>
  </si>
  <si>
    <t>Fills:</t>
  </si>
  <si>
    <t>Structures List - OH Bridges</t>
  </si>
  <si>
    <t>TO 6 - NEPA Engineering Support</t>
  </si>
  <si>
    <t>Station Start**</t>
  </si>
  <si>
    <t>Xing Station*</t>
  </si>
  <si>
    <t>* centered on crossing feature</t>
  </si>
  <si>
    <t>** for bridges (PCB), this is the abutment at low station.</t>
  </si>
  <si>
    <t>D.B. PJG-HDR 11/07/2019</t>
  </si>
  <si>
    <t>Span Types:</t>
  </si>
  <si>
    <t xml:space="preserve"> = Precast Prestressed Concrete Double Cell Box Beam Span</t>
  </si>
  <si>
    <t>BMS</t>
  </si>
  <si>
    <t xml:space="preserve"> = Rolled Steel Beam Span w/ Steel Pan Deck</t>
  </si>
  <si>
    <t>DPG</t>
  </si>
  <si>
    <t xml:space="preserve"> = Built-up Steel Girder Span w/ Steel Pan Deck</t>
  </si>
  <si>
    <t>SSPA</t>
  </si>
  <si>
    <t xml:space="preserve"> = Structural Steel Plate 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</si>
</sst>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###0\+00"/>
  </numFmts>
  <fonts count="8">
    <font>
      <sz val="9"/>
      <color theme="1"/>
      <name val="Arial"/>
      <family val="2"/>
    </font>
    <font>
      <sz val="10"/>
      <name val="Arial"/>
      <family val="2"/>
    </font>
    <font>
      <sz val="9"/>
      <color rgb="FF9C0006"/>
      <name val="Arial"/>
      <family val="2"/>
    </font>
    <font>
      <i/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rgb="FF006100"/>
      <name val="Arial"/>
      <family val="2"/>
    </font>
  </fonts>
  <fills count="6">
    <fill>
      <patternFill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-0.249970003962517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23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3" borderId="0" applyNumberFormat="0" applyBorder="0" applyAlignment="0" applyProtection="0"/>
    <xf numFmtId="0" fontId="7" fillId="4" borderId="0" applyNumberFormat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6" fontId="4" fillId="3" borderId="1" xfId="21" applyNumberFormat="1" applyBorder="1" applyAlignment="1">
      <alignment horizontal="right" indent="1"/>
    </xf>
    <xf numFmtId="0" fontId="4" fillId="0" borderId="1" xfId="20" applyFont="1" applyFill="1" applyBorder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5" borderId="1" xfId="0" applyFill="1" applyBorder="1"/>
    <xf numFmtId="0" fontId="6" fillId="0" borderId="0" xfId="0" applyFont="1" applyFill="1"/>
    <xf numFmtId="0" fontId="4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0" fillId="0" borderId="0" xfId="0" applyAlignment="1">
      <alignment horizontal="right"/>
    </xf>
    <xf numFmtId="0" fontId="4" fillId="0" borderId="0" xfId="20" applyFont="1" applyFill="1" applyBorder="1" applyAlignment="1">
      <alignment horizontal="left"/>
    </xf>
    <xf numFmtId="164" fontId="0" fillId="0" borderId="0" xfId="0" applyNumberFormat="1" applyAlignment="1">
      <alignment horizontal="right" indent="2"/>
    </xf>
    <xf numFmtId="3" fontId="4" fillId="3" borderId="1" xfId="21" applyNumberFormat="1" applyBorder="1" applyAlignment="1">
      <alignment horizontal="right" indent="2"/>
    </xf>
    <xf numFmtId="166" fontId="7" fillId="4" borderId="1" xfId="22" applyNumberFormat="1" applyBorder="1" applyAlignment="1">
      <alignment horizontal="right" indent="1"/>
    </xf>
    <xf numFmtId="165" fontId="4" fillId="0" borderId="1" xfId="21" applyNumberFormat="1" applyFill="1" applyBorder="1" applyAlignment="1">
      <alignment horizontal="right" indent="2"/>
    </xf>
    <xf numFmtId="164" fontId="4" fillId="0" borderId="1" xfId="21" applyNumberFormat="1" applyFill="1" applyBorder="1" applyAlignment="1">
      <alignment horizontal="right" inden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9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Bad" xfId="20"/>
    <cellStyle name="Neutral" xfId="21"/>
    <cellStyle name="Good" xfId="2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80008602142"/>
    <pageSetUpPr fitToPage="1"/>
  </sheetPr>
  <dimension ref="A1:K20"/>
  <sheetViews>
    <sheetView tabSelected="1" workbookViewId="0" topLeftCell="A1">
      <pane ySplit="11" topLeftCell="A12" activePane="bottomLeft" state="frozen"/>
      <selection pane="topLeft" activeCell="A1" sqref="A1"/>
      <selection pane="bottomLeft" activeCell="P19" sqref="P19"/>
    </sheetView>
  </sheetViews>
  <sheetFormatPr defaultColWidth="9.14285714285714" defaultRowHeight="12"/>
  <cols>
    <col min="1" max="1" width="3.71428571428571" customWidth="1"/>
    <col min="2" max="3" width="12.7142857142857" customWidth="1"/>
    <col min="4" max="4" width="18.7142857142857" customWidth="1"/>
    <col min="5" max="5" width="13.5714285714286" customWidth="1"/>
    <col min="6" max="6" width="34.7142857142857" customWidth="1"/>
    <col min="7" max="7" width="7.71428571428571" customWidth="1"/>
    <col min="8" max="8" width="9.71428571428571" customWidth="1"/>
    <col min="9" max="9" width="12.7142857142857" customWidth="1"/>
    <col min="10" max="10" width="9.71428571428571" customWidth="1"/>
    <col min="11" max="11" width="12.7142857142857" customWidth="1"/>
    <col min="12" max="13" width="10.7142857142857" customWidth="1"/>
  </cols>
  <sheetData>
    <row r="1" spans="10:11" ht="12">
      <c r="J1" s="10"/>
      <c r="K1" s="10"/>
    </row>
    <row r="2" spans="2:9" ht="12">
      <c r="B2" t="s">
        <v>0</v>
      </c>
      <c r="G2" s="11" t="s">
        <v>23</v>
      </c>
      <c r="H2" s="11"/>
      <c r="I2" s="11"/>
    </row>
    <row r="3" spans="2:9" ht="12">
      <c r="B3" t="s">
        <v>12</v>
      </c>
      <c r="G3" s="12" t="s">
        <v>24</v>
      </c>
      <c r="H3" s="12"/>
      <c r="I3" s="12"/>
    </row>
    <row r="4" spans="2:9" ht="12">
      <c r="B4" t="s">
        <v>26</v>
      </c>
      <c r="G4" s="13" t="s">
        <v>16</v>
      </c>
      <c r="H4" s="12" t="s">
        <v>20</v>
      </c>
      <c r="I4" s="12"/>
    </row>
    <row r="5" spans="1:9" ht="12">
      <c r="A5" s="6"/>
      <c r="B5" t="s">
        <v>27</v>
      </c>
      <c r="G5" s="13" t="s">
        <v>17</v>
      </c>
      <c r="H5" s="12" t="s">
        <v>21</v>
      </c>
      <c r="I5" s="12"/>
    </row>
    <row r="6" spans="1:9" ht="12">
      <c r="A6" s="7"/>
      <c r="B6" t="s">
        <v>32</v>
      </c>
      <c r="G6" s="14" t="s">
        <v>25</v>
      </c>
      <c r="H6" s="12"/>
      <c r="I6" s="12"/>
    </row>
    <row r="7" spans="7:9" ht="12">
      <c r="G7" s="13" t="s">
        <v>18</v>
      </c>
      <c r="H7" s="12" t="s">
        <v>19</v>
      </c>
      <c r="I7" s="12"/>
    </row>
    <row r="8" spans="2:9" ht="12">
      <c r="B8" s="8"/>
      <c r="C8" s="8"/>
      <c r="G8" s="13" t="s">
        <v>17</v>
      </c>
      <c r="H8" s="12" t="s">
        <v>22</v>
      </c>
      <c r="I8" s="12"/>
    </row>
    <row r="9" spans="1:2" ht="12">
      <c r="A9" s="8"/>
      <c r="B9" s="5" t="s">
        <v>7</v>
      </c>
    </row>
    <row r="10" spans="1:11" ht="12" customHeight="1">
      <c r="A10" s="8"/>
      <c r="B10" s="22" t="s">
        <v>29</v>
      </c>
      <c r="C10" s="22" t="s">
        <v>1</v>
      </c>
      <c r="D10" s="22" t="s">
        <v>14</v>
      </c>
      <c r="E10" s="22" t="s">
        <v>3</v>
      </c>
      <c r="F10" s="22" t="s">
        <v>4</v>
      </c>
      <c r="G10" s="24" t="s">
        <v>2</v>
      </c>
      <c r="H10" s="22" t="s">
        <v>5</v>
      </c>
      <c r="I10" s="24" t="s">
        <v>10</v>
      </c>
      <c r="J10" s="24" t="s">
        <v>6</v>
      </c>
      <c r="K10" s="22" t="s">
        <v>28</v>
      </c>
    </row>
    <row r="11" spans="1:11" ht="12">
      <c r="A11" s="8"/>
      <c r="B11" s="23"/>
      <c r="C11" s="23"/>
      <c r="D11" s="23"/>
      <c r="E11" s="23"/>
      <c r="F11" s="23"/>
      <c r="G11" s="25"/>
      <c r="H11" s="23"/>
      <c r="I11" s="25"/>
      <c r="J11" s="25"/>
      <c r="K11" s="23"/>
    </row>
    <row r="12" spans="1:11" ht="12">
      <c r="A12" s="7"/>
      <c r="B12" s="3">
        <v>31650</v>
      </c>
      <c r="C12" s="20">
        <f t="shared" si="0" ref="C12">B12/5280</f>
        <v>5.9943181818181817</v>
      </c>
      <c r="D12" s="21" t="s">
        <v>15</v>
      </c>
      <c r="E12" s="9" t="s">
        <v>8</v>
      </c>
      <c r="F12" s="1" t="s">
        <v>11</v>
      </c>
      <c r="G12" s="2" t="s">
        <v>9</v>
      </c>
      <c r="H12" s="4" t="s">
        <v>13</v>
      </c>
      <c r="I12" s="18">
        <f>226+J12*4</f>
        <v>302</v>
      </c>
      <c r="J12" s="18">
        <v>19</v>
      </c>
      <c r="K12" s="19">
        <f>B12-180</f>
        <v>31470</v>
      </c>
    </row>
    <row r="13" spans="1:11" ht="12">
      <c r="A13" s="8"/>
      <c r="B13" t="s">
        <v>30</v>
      </c>
      <c r="K13" t="s">
        <v>31</v>
      </c>
    </row>
    <row r="16" spans="2:8" ht="12">
      <c r="B16" s="15" t="s">
        <v>33</v>
      </c>
      <c r="H16" s="16"/>
    </row>
    <row r="17" spans="2:9" ht="12">
      <c r="B17" s="15" t="s">
        <v>13</v>
      </c>
      <c r="C17" t="s">
        <v>34</v>
      </c>
      <c r="H17" s="15"/>
      <c r="I17" s="17"/>
    </row>
    <row r="18" spans="2:9" ht="12">
      <c r="B18" s="15" t="s">
        <v>35</v>
      </c>
      <c r="C18" t="s">
        <v>36</v>
      </c>
      <c r="H18" s="15"/>
      <c r="I18" s="17"/>
    </row>
    <row r="19" spans="2:9" ht="12">
      <c r="B19" s="15" t="s">
        <v>37</v>
      </c>
      <c r="C19" t="s">
        <v>38</v>
      </c>
      <c r="H19" s="15"/>
      <c r="I19" s="17"/>
    </row>
    <row r="20" spans="2:3" ht="12">
      <c r="B20" s="15" t="s">
        <v>39</v>
      </c>
      <c r="C20" t="s">
        <v>40</v>
      </c>
    </row>
  </sheetData>
  <mergeCells count="10">
    <mergeCell ref="B10:B11"/>
    <mergeCell ref="C10:C11"/>
    <mergeCell ref="D10:D11"/>
    <mergeCell ref="E10:E11"/>
    <mergeCell ref="J10:J11"/>
    <mergeCell ref="H10:H11"/>
    <mergeCell ref="I10:I11"/>
    <mergeCell ref="F10:F11"/>
    <mergeCell ref="G10:G11"/>
    <mergeCell ref="K10:K11"/>
  </mergeCells>
  <pageMargins left="0.7" right="0.7" top="0.75" bottom="0.75" header="0.3" footer="0.3"/>
  <pageSetup horizontalDpi="1200" verticalDpi="1200" orientation="landscape" paperSize="9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1A26511CDE164092BFAC8817DC6D2E" ma:contentTypeVersion="4" ma:contentTypeDescription="Create a new document." ma:contentTypeScope="" ma:versionID="ae786d9608803fbd4fa1abd90d62fc11">
  <xsd:schema xmlns:xsd="http://www.w3.org/2001/XMLSchema" xmlns:xs="http://www.w3.org/2001/XMLSchema" xmlns:p="http://schemas.microsoft.com/office/2006/metadata/properties" xmlns:ns2="1ff7fdbc-33fd-4ea8-a1cf-7d6a075e8d54" xmlns:ns3="0a8c6473-6e3b-4563-9e84-037c0f8b10a6" targetNamespace="http://schemas.microsoft.com/office/2006/metadata/properties" ma:root="true" ma:fieldsID="10954dccae082bb6ca8a2dc1a9434c36" ns2:_="" ns3:_="">
    <xsd:import namespace="1ff7fdbc-33fd-4ea8-a1cf-7d6a075e8d54"/>
    <xsd:import namespace="0a8c6473-6e3b-4563-9e84-037c0f8b10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7fdbc-33fd-4ea8-a1cf-7d6a075e8d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c6473-6e3b-4563-9e84-037c0f8b10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ff7fdbc-33fd-4ea8-a1cf-7d6a075e8d54">J4VZEKYA3FRV-178450024-82</_dlc_DocId>
    <_dlc_DocIdUrl xmlns="1ff7fdbc-33fd-4ea8-a1cf-7d6a075e8d54">
      <Url>https://icfonline.sharepoint.com/sites/EP/00060.19/_layouts/15/DocIdRedir.aspx?ID=J4VZEKYA3FRV-178450024-82</Url>
      <Description>J4VZEKYA3FRV-178450024-82</Description>
    </_dlc_DocIdUrl>
  </documentManagement>
</p:properties>
</file>

<file path=customXml/itemProps1.xml><?xml version="1.0" encoding="utf-8"?>
<ds:datastoreItem xmlns:ds="http://schemas.openxmlformats.org/officeDocument/2006/customXml" ds:itemID="{F01D2EB0-7EA6-43FA-B34F-54C1AFA2C850}"/>
</file>

<file path=customXml/itemProps2.xml><?xml version="1.0" encoding="utf-8"?>
<ds:datastoreItem xmlns:ds="http://schemas.openxmlformats.org/officeDocument/2006/customXml" ds:itemID="{9C23F147-C539-4CCB-AF94-BACB86216426}"/>
</file>

<file path=customXml/itemProps3.xml><?xml version="1.0" encoding="utf-8"?>
<ds:datastoreItem xmlns:ds="http://schemas.openxmlformats.org/officeDocument/2006/customXml" ds:itemID="{B84BBCA0-2B48-4350-9FB4-2EAC42A9DC11}"/>
</file>

<file path=customXml/itemProps4.xml><?xml version="1.0" encoding="utf-8"?>
<ds:datastoreItem xmlns:ds="http://schemas.openxmlformats.org/officeDocument/2006/customXml" ds:itemID="{CF1EFF32-EE6E-4BDA-A5C3-D3B14D4396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15.0300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0x010100B51A26511CDE164092BFAC8817DC6D2E</vt:lpwstr>
  </property>
  <property fmtid="{D5CDD505-2E9C-101B-9397-08002B2CF9AE}" pid="3" name="_dlc_DocIdItemGuid">
    <vt:lpwstr>cb123f7f-ad90-4db8-9079-1f048115a566</vt:lpwstr>
  </property>
</Properties>
</file>